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E:\研究生\论文投稿\投稿crizotinib\2.PeerJ\supplementary files 1\"/>
    </mc:Choice>
  </mc:AlternateContent>
  <xr:revisionPtr revIDLastSave="0" documentId="13_ncr:1_{6E30D8F4-DE89-4E10-96E9-E8B03E14F42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rug crizotinib" sheetId="2" r:id="rId1"/>
    <sheet name="Metabolite 2-Keto crizotinib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9" i="1" l="1"/>
  <c r="D58" i="1"/>
  <c r="B58" i="1"/>
  <c r="D57" i="1"/>
  <c r="C57" i="1"/>
  <c r="B57" i="1"/>
  <c r="D56" i="1"/>
  <c r="C56" i="1"/>
  <c r="C58" i="1" s="1"/>
  <c r="B56" i="1"/>
  <c r="B59" i="1" s="1"/>
  <c r="C43" i="1"/>
  <c r="D41" i="1"/>
  <c r="D42" i="1" s="1"/>
  <c r="C41" i="1"/>
  <c r="C42" i="1" s="1"/>
  <c r="B41" i="1"/>
  <c r="B42" i="1" s="1"/>
  <c r="D40" i="1"/>
  <c r="D43" i="1" s="1"/>
  <c r="C40" i="1"/>
  <c r="B40" i="1"/>
  <c r="B43" i="1" s="1"/>
  <c r="D26" i="1"/>
  <c r="C26" i="1"/>
  <c r="B26" i="1"/>
  <c r="D25" i="1"/>
  <c r="C25" i="1"/>
  <c r="B25" i="1"/>
  <c r="D24" i="1"/>
  <c r="D27" i="1" s="1"/>
  <c r="C24" i="1"/>
  <c r="C27" i="1" s="1"/>
  <c r="B24" i="1"/>
  <c r="B27" i="1" s="1"/>
  <c r="D11" i="1"/>
  <c r="C11" i="1"/>
  <c r="D9" i="1"/>
  <c r="D10" i="1" s="1"/>
  <c r="C9" i="1"/>
  <c r="C10" i="1" s="1"/>
  <c r="B9" i="1"/>
  <c r="B10" i="1" s="1"/>
  <c r="D8" i="1"/>
  <c r="C8" i="1"/>
  <c r="B8" i="1"/>
  <c r="B11" i="1" s="1"/>
  <c r="D57" i="2"/>
  <c r="D58" i="2" s="1"/>
  <c r="C57" i="2"/>
  <c r="C58" i="2" s="1"/>
  <c r="B57" i="2"/>
  <c r="B58" i="2" s="1"/>
  <c r="D56" i="2"/>
  <c r="D59" i="2" s="1"/>
  <c r="C56" i="2"/>
  <c r="C59" i="2" s="1"/>
  <c r="B56" i="2"/>
  <c r="B59" i="2" s="1"/>
  <c r="D42" i="2"/>
  <c r="D41" i="2"/>
  <c r="C41" i="2"/>
  <c r="C42" i="2" s="1"/>
  <c r="B41" i="2"/>
  <c r="B42" i="2" s="1"/>
  <c r="D40" i="2"/>
  <c r="D43" i="2" s="1"/>
  <c r="C40" i="2"/>
  <c r="C43" i="2" s="1"/>
  <c r="B40" i="2"/>
  <c r="B43" i="2" s="1"/>
  <c r="D25" i="2"/>
  <c r="D26" i="2" s="1"/>
  <c r="C25" i="2"/>
  <c r="C26" i="2" s="1"/>
  <c r="B25" i="2"/>
  <c r="B26" i="2" s="1"/>
  <c r="D24" i="2"/>
  <c r="D27" i="2" s="1"/>
  <c r="C24" i="2"/>
  <c r="C27" i="2" s="1"/>
  <c r="B24" i="2"/>
  <c r="B27" i="2" s="1"/>
  <c r="D10" i="2"/>
  <c r="D9" i="2"/>
  <c r="C9" i="2"/>
  <c r="C10" i="2" s="1"/>
  <c r="B9" i="2"/>
  <c r="D8" i="2"/>
  <c r="D11" i="2" s="1"/>
  <c r="C8" i="2"/>
  <c r="C11" i="2" s="1"/>
  <c r="B8" i="2"/>
  <c r="B10" i="2" s="1"/>
  <c r="C59" i="1" l="1"/>
  <c r="B11" i="2"/>
</calcChain>
</file>

<file path=xl/sharedStrings.xml><?xml version="1.0" encoding="utf-8"?>
<sst xmlns="http://schemas.openxmlformats.org/spreadsheetml/2006/main" count="54" uniqueCount="13">
  <si>
    <t>3h</t>
  </si>
  <si>
    <t>Mean</t>
  </si>
  <si>
    <t>SD</t>
  </si>
  <si>
    <t>RSD</t>
  </si>
  <si>
    <t>RE</t>
  </si>
  <si>
    <t>4h</t>
  </si>
  <si>
    <t xml:space="preserve">Three freeze-thaw
</t>
  </si>
  <si>
    <t>3 weeks</t>
  </si>
  <si>
    <t xml:space="preserve">long time
</t>
  </si>
  <si>
    <t>concentration</t>
    <phoneticPr fontId="1" type="noConversion"/>
  </si>
  <si>
    <t>4h</t>
    <phoneticPr fontId="1" type="noConversion"/>
  </si>
  <si>
    <t xml:space="preserve">Room temperature
</t>
    <phoneticPr fontId="1" type="noConversion"/>
  </si>
  <si>
    <r>
      <rPr>
        <sz val="11"/>
        <rFont val="宋体"/>
        <family val="3"/>
        <charset val="134"/>
      </rPr>
      <t>3</t>
    </r>
    <r>
      <rPr>
        <sz val="11"/>
        <rFont val="Times New Roman"/>
        <family val="1"/>
      </rPr>
      <t>h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</si>
</sst>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"/>
  </numFmts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3"/>
    </font>
    <font>
      <sz val="11"/>
      <name val="Times New Roman"/>
      <family val="3"/>
      <charset val="134"/>
    </font>
    <font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/>
    </xf>
    <xf numFmtId="177" fontId="3" fillId="0" borderId="3" xfId="0" applyNumberFormat="1" applyFont="1" applyFill="1" applyBorder="1" applyAlignment="1">
      <alignment horizontal="center"/>
    </xf>
    <xf numFmtId="177" fontId="3" fillId="0" borderId="2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E743B-DBC9-4A66-A722-30CA24D2EBF0}">
  <dimension ref="A1:D59"/>
  <sheetViews>
    <sheetView tabSelected="1" topLeftCell="A22" workbookViewId="0">
      <selection sqref="A1:D1048576"/>
    </sheetView>
  </sheetViews>
  <sheetFormatPr defaultRowHeight="13.8"/>
  <cols>
    <col min="1" max="1" width="8.88671875" style="22"/>
    <col min="2" max="2" width="8.5546875" style="22" bestFit="1" customWidth="1"/>
    <col min="3" max="4" width="10.5546875" style="22" bestFit="1" customWidth="1"/>
  </cols>
  <sheetData>
    <row r="1" spans="1:4">
      <c r="A1" s="6" t="s">
        <v>0</v>
      </c>
      <c r="B1" s="19" t="s">
        <v>9</v>
      </c>
      <c r="C1" s="7"/>
      <c r="D1" s="7"/>
    </row>
    <row r="2" spans="1:4">
      <c r="A2" s="8"/>
      <c r="B2" s="9">
        <v>5</v>
      </c>
      <c r="C2" s="9">
        <v>120</v>
      </c>
      <c r="D2" s="9">
        <v>240</v>
      </c>
    </row>
    <row r="3" spans="1:4">
      <c r="A3" s="10" t="s">
        <v>11</v>
      </c>
      <c r="B3" s="17">
        <v>4.2309700000000001</v>
      </c>
      <c r="C3" s="17">
        <v>115.96486</v>
      </c>
      <c r="D3" s="17">
        <v>235.86823999999999</v>
      </c>
    </row>
    <row r="4" spans="1:4">
      <c r="A4" s="11"/>
      <c r="B4" s="17">
        <v>4.4624499999999996</v>
      </c>
      <c r="C4" s="17">
        <v>114.55137999999999</v>
      </c>
      <c r="D4" s="17">
        <v>222.55525</v>
      </c>
    </row>
    <row r="5" spans="1:4">
      <c r="A5" s="11"/>
      <c r="B5" s="17">
        <v>4.3105900000000004</v>
      </c>
      <c r="C5" s="17">
        <v>108.70904</v>
      </c>
      <c r="D5" s="17">
        <v>246.21422000000001</v>
      </c>
    </row>
    <row r="6" spans="1:4">
      <c r="A6" s="11"/>
      <c r="B6" s="17">
        <v>4.4398499999999999</v>
      </c>
      <c r="C6" s="17">
        <v>115.35063</v>
      </c>
      <c r="D6" s="17">
        <v>230.02279999999999</v>
      </c>
    </row>
    <row r="7" spans="1:4">
      <c r="A7" s="11"/>
      <c r="B7" s="17">
        <v>5.3019600000000002</v>
      </c>
      <c r="C7" s="17">
        <v>103.74481</v>
      </c>
      <c r="D7" s="17">
        <v>245.80971</v>
      </c>
    </row>
    <row r="8" spans="1:4">
      <c r="A8" s="1" t="s">
        <v>1</v>
      </c>
      <c r="B8" s="2">
        <f>AVERAGE(B3:B7)</f>
        <v>4.5491640000000002</v>
      </c>
      <c r="C8" s="2">
        <f>AVERAGE(C3:C7)</f>
        <v>111.66414400000001</v>
      </c>
      <c r="D8" s="2">
        <f>AVERAGE(D3:D7)</f>
        <v>236.094044</v>
      </c>
    </row>
    <row r="9" spans="1:4">
      <c r="A9" s="5" t="s">
        <v>2</v>
      </c>
      <c r="B9" s="2">
        <f>STDEV(B3:B7)</f>
        <v>0.43137444903471051</v>
      </c>
      <c r="C9" s="2">
        <f>STDEV(C3:C7)</f>
        <v>5.2884534486681432</v>
      </c>
      <c r="D9" s="2">
        <f>STDEV(D3:D7)</f>
        <v>10.210559022684803</v>
      </c>
    </row>
    <row r="10" spans="1:4">
      <c r="A10" s="12" t="s">
        <v>3</v>
      </c>
      <c r="B10" s="3">
        <f>B9/B8*100</f>
        <v>9.4824994006527454</v>
      </c>
      <c r="C10" s="3">
        <f>C9/C8*100</f>
        <v>4.7360354534828497</v>
      </c>
      <c r="D10" s="3">
        <f>D9/D8*100</f>
        <v>4.3247846704192172</v>
      </c>
    </row>
    <row r="11" spans="1:4">
      <c r="A11" s="9" t="s">
        <v>4</v>
      </c>
      <c r="B11" s="4">
        <f>(B8-B2)/B2*100</f>
        <v>-9.0167199999999958</v>
      </c>
      <c r="C11" s="4">
        <f>(C8-C2)/C2*100</f>
        <v>-6.9465466666666602</v>
      </c>
      <c r="D11" s="4">
        <f>(D8-D2)/D2*100</f>
        <v>-1.627481666666668</v>
      </c>
    </row>
    <row r="12" spans="1:4">
      <c r="A12" s="5"/>
      <c r="B12" s="5"/>
      <c r="C12" s="5"/>
      <c r="D12" s="5"/>
    </row>
    <row r="13" spans="1:4">
      <c r="A13" s="5"/>
      <c r="B13" s="5"/>
      <c r="C13" s="5"/>
      <c r="D13" s="5"/>
    </row>
    <row r="14" spans="1:4">
      <c r="A14" s="5"/>
      <c r="B14" s="5"/>
      <c r="C14" s="5"/>
      <c r="D14" s="5"/>
    </row>
    <row r="15" spans="1:4">
      <c r="A15" s="5"/>
      <c r="B15" s="5"/>
      <c r="C15" s="5"/>
      <c r="D15" s="5"/>
    </row>
    <row r="16" spans="1:4">
      <c r="A16" s="5"/>
      <c r="B16" s="5"/>
      <c r="C16" s="5"/>
      <c r="D16" s="5"/>
    </row>
    <row r="17" spans="1:4">
      <c r="A17" s="6" t="s">
        <v>5</v>
      </c>
      <c r="B17" s="19" t="s">
        <v>9</v>
      </c>
      <c r="C17" s="7"/>
      <c r="D17" s="7"/>
    </row>
    <row r="18" spans="1:4">
      <c r="A18" s="8"/>
      <c r="B18" s="9">
        <v>5</v>
      </c>
      <c r="C18" s="9">
        <v>120</v>
      </c>
      <c r="D18" s="9">
        <v>240</v>
      </c>
    </row>
    <row r="19" spans="1:4">
      <c r="A19" s="20" t="s">
        <v>12</v>
      </c>
      <c r="B19" s="17">
        <v>5.20242</v>
      </c>
      <c r="C19" s="17">
        <v>117.75194</v>
      </c>
      <c r="D19" s="17">
        <v>232.19558000000001</v>
      </c>
    </row>
    <row r="20" spans="1:4">
      <c r="A20" s="13"/>
      <c r="B20" s="17">
        <v>5.0846999999999998</v>
      </c>
      <c r="C20" s="17">
        <v>120.91956</v>
      </c>
      <c r="D20" s="17">
        <v>262.33568000000002</v>
      </c>
    </row>
    <row r="21" spans="1:4">
      <c r="A21" s="13"/>
      <c r="B21" s="17">
        <v>4.9177400000000002</v>
      </c>
      <c r="C21" s="17">
        <v>134.15975</v>
      </c>
      <c r="D21" s="17">
        <v>264.97784999999999</v>
      </c>
    </row>
    <row r="22" spans="1:4">
      <c r="A22" s="13"/>
      <c r="B22" s="17">
        <v>4.7932499999999996</v>
      </c>
      <c r="C22" s="17">
        <v>129.05915999999999</v>
      </c>
      <c r="D22" s="17">
        <v>244.18894</v>
      </c>
    </row>
    <row r="23" spans="1:4">
      <c r="A23" s="13"/>
      <c r="B23" s="17">
        <v>5.1249000000000002</v>
      </c>
      <c r="C23" s="17">
        <v>133.54326</v>
      </c>
      <c r="D23" s="17">
        <v>239.38874999999999</v>
      </c>
    </row>
    <row r="24" spans="1:4">
      <c r="A24" s="1" t="s">
        <v>1</v>
      </c>
      <c r="B24" s="2">
        <f>AVERAGE(B19:B23)</f>
        <v>5.0246019999999998</v>
      </c>
      <c r="C24" s="2">
        <f>AVERAGE(C19:C23)</f>
        <v>127.08673400000001</v>
      </c>
      <c r="D24" s="2">
        <f>AVERAGE(D19:D23)</f>
        <v>248.61736000000002</v>
      </c>
    </row>
    <row r="25" spans="1:4">
      <c r="A25" s="5" t="s">
        <v>2</v>
      </c>
      <c r="B25" s="2">
        <f>STDEV(B19:B23)</f>
        <v>0.16600748061457965</v>
      </c>
      <c r="C25" s="2">
        <f>STDEV(C19:C23)</f>
        <v>7.4292859989894033</v>
      </c>
      <c r="D25" s="2">
        <f>STDEV(D19:D23)</f>
        <v>14.407558270395787</v>
      </c>
    </row>
    <row r="26" spans="1:4">
      <c r="A26" s="12" t="s">
        <v>3</v>
      </c>
      <c r="B26" s="3">
        <f>B25/B24*100</f>
        <v>3.3038931365027455</v>
      </c>
      <c r="C26" s="3">
        <f>C25/C24*100</f>
        <v>5.8458391093671533</v>
      </c>
      <c r="D26" s="3">
        <f>D25/D24*100</f>
        <v>5.795073308797015</v>
      </c>
    </row>
    <row r="27" spans="1:4">
      <c r="A27" s="9" t="s">
        <v>4</v>
      </c>
      <c r="B27" s="4">
        <f>(B24-B18)/B18*100</f>
        <v>0.49203999999999587</v>
      </c>
      <c r="C27" s="4">
        <f>(C24-C18)/C18*100</f>
        <v>5.9056116666666725</v>
      </c>
      <c r="D27" s="4">
        <f>(D24-D18)/D18*100</f>
        <v>3.5905666666666747</v>
      </c>
    </row>
    <row r="28" spans="1:4">
      <c r="A28" s="5"/>
      <c r="B28" s="5"/>
      <c r="C28" s="5"/>
      <c r="D28" s="5"/>
    </row>
    <row r="29" spans="1:4">
      <c r="A29" s="5"/>
      <c r="B29" s="5"/>
      <c r="C29" s="5"/>
      <c r="D29" s="5"/>
    </row>
    <row r="30" spans="1:4">
      <c r="A30" s="5"/>
      <c r="B30" s="5"/>
      <c r="C30" s="5"/>
      <c r="D30" s="5"/>
    </row>
    <row r="31" spans="1:4">
      <c r="A31" s="5"/>
      <c r="B31" s="5"/>
      <c r="C31" s="5"/>
      <c r="D31" s="5"/>
    </row>
    <row r="32" spans="1:4">
      <c r="A32" s="5"/>
      <c r="B32" s="5"/>
      <c r="C32" s="5"/>
      <c r="D32" s="5"/>
    </row>
    <row r="33" spans="1:4">
      <c r="A33" s="6"/>
      <c r="B33" s="19" t="s">
        <v>9</v>
      </c>
      <c r="C33" s="7"/>
      <c r="D33" s="7"/>
    </row>
    <row r="34" spans="1:4">
      <c r="A34" s="8"/>
      <c r="B34" s="9">
        <v>5</v>
      </c>
      <c r="C34" s="9">
        <v>120</v>
      </c>
      <c r="D34" s="9">
        <v>240</v>
      </c>
    </row>
    <row r="35" spans="1:4">
      <c r="A35" s="14" t="s">
        <v>6</v>
      </c>
      <c r="B35" s="17">
        <v>4.3645399999999999</v>
      </c>
      <c r="C35" s="17">
        <v>124.04473</v>
      </c>
      <c r="D35" s="17">
        <v>219.22031999999999</v>
      </c>
    </row>
    <row r="36" spans="1:4">
      <c r="A36" s="15"/>
      <c r="B36" s="17">
        <v>5.4654499999999997</v>
      </c>
      <c r="C36" s="17">
        <v>104.32572</v>
      </c>
      <c r="D36" s="17">
        <v>211.35988</v>
      </c>
    </row>
    <row r="37" spans="1:4">
      <c r="A37" s="15"/>
      <c r="B37" s="17">
        <v>4.2790800000000004</v>
      </c>
      <c r="C37" s="17">
        <v>103.25542</v>
      </c>
      <c r="D37" s="17">
        <v>219.76400000000001</v>
      </c>
    </row>
    <row r="38" spans="1:4">
      <c r="A38" s="15"/>
      <c r="B38" s="17">
        <v>4.3268800000000001</v>
      </c>
      <c r="C38" s="17">
        <v>114.04682</v>
      </c>
      <c r="D38" s="17">
        <v>243.82346999999999</v>
      </c>
    </row>
    <row r="39" spans="1:4">
      <c r="A39" s="15"/>
      <c r="B39" s="17">
        <v>4.4969000000000001</v>
      </c>
      <c r="C39" s="17">
        <v>111.53842</v>
      </c>
      <c r="D39" s="17">
        <v>217.03377</v>
      </c>
    </row>
    <row r="40" spans="1:4">
      <c r="A40" s="1" t="s">
        <v>1</v>
      </c>
      <c r="B40" s="2">
        <f>AVERAGE(B35:B39)</f>
        <v>4.58657</v>
      </c>
      <c r="C40" s="2">
        <f t="shared" ref="C40:D40" si="0">AVERAGE(C35:C39)</f>
        <v>111.44222199999999</v>
      </c>
      <c r="D40" s="2">
        <f t="shared" si="0"/>
        <v>222.24028800000002</v>
      </c>
    </row>
    <row r="41" spans="1:4">
      <c r="A41" s="5" t="s">
        <v>2</v>
      </c>
      <c r="B41" s="2">
        <f>STDEV(B35:B39)</f>
        <v>0.49793500589936412</v>
      </c>
      <c r="C41" s="2">
        <f t="shared" ref="C41:D41" si="1">STDEV(C35:C39)</f>
        <v>8.4155320745345623</v>
      </c>
      <c r="D41" s="2">
        <f t="shared" si="1"/>
        <v>12.515760685590381</v>
      </c>
    </row>
    <row r="42" spans="1:4">
      <c r="A42" s="12" t="s">
        <v>3</v>
      </c>
      <c r="B42" s="3">
        <f>B41/B40*100</f>
        <v>10.856369921299883</v>
      </c>
      <c r="C42" s="3">
        <f t="shared" ref="C42:D42" si="2">C41/C40*100</f>
        <v>7.5514754852380488</v>
      </c>
      <c r="D42" s="3">
        <f t="shared" si="2"/>
        <v>5.6316344791590538</v>
      </c>
    </row>
    <row r="43" spans="1:4">
      <c r="A43" s="9" t="s">
        <v>4</v>
      </c>
      <c r="B43" s="4">
        <f>(B40-B34)/B34*100</f>
        <v>-8.2685999999999993</v>
      </c>
      <c r="C43" s="4">
        <f t="shared" ref="C43:D43" si="3">(C40-C34)/C34*100</f>
        <v>-7.1314816666666783</v>
      </c>
      <c r="D43" s="4">
        <f t="shared" si="3"/>
        <v>-7.3998799999999907</v>
      </c>
    </row>
    <row r="44" spans="1:4">
      <c r="A44" s="5"/>
      <c r="B44" s="5"/>
      <c r="C44" s="5"/>
      <c r="D44" s="5"/>
    </row>
    <row r="45" spans="1:4">
      <c r="A45" s="5"/>
      <c r="B45" s="5"/>
      <c r="C45" s="5"/>
      <c r="D45" s="5"/>
    </row>
    <row r="46" spans="1:4">
      <c r="A46" s="5"/>
      <c r="B46" s="5"/>
      <c r="C46" s="5"/>
      <c r="D46" s="5"/>
    </row>
    <row r="47" spans="1:4">
      <c r="A47" s="5"/>
      <c r="B47" s="5"/>
      <c r="C47" s="5"/>
      <c r="D47" s="5"/>
    </row>
    <row r="48" spans="1:4">
      <c r="A48" s="5"/>
      <c r="B48" s="5"/>
      <c r="C48" s="5"/>
      <c r="D48" s="5"/>
    </row>
    <row r="49" spans="1:4">
      <c r="A49" s="6" t="s">
        <v>7</v>
      </c>
      <c r="B49" s="19" t="s">
        <v>9</v>
      </c>
      <c r="C49" s="7"/>
      <c r="D49" s="7"/>
    </row>
    <row r="50" spans="1:4">
      <c r="A50" s="8"/>
      <c r="B50" s="9">
        <v>5</v>
      </c>
      <c r="C50" s="9">
        <v>120</v>
      </c>
      <c r="D50" s="9">
        <v>240</v>
      </c>
    </row>
    <row r="51" spans="1:4" ht="14.4">
      <c r="A51" s="14" t="s">
        <v>8</v>
      </c>
      <c r="B51" s="18">
        <v>4.6142000000000003</v>
      </c>
      <c r="C51" s="21">
        <v>132.19716</v>
      </c>
      <c r="D51" s="21">
        <v>238.70407</v>
      </c>
    </row>
    <row r="52" spans="1:4" ht="14.4">
      <c r="A52" s="15"/>
      <c r="B52" s="18">
        <v>4.9969900000000003</v>
      </c>
      <c r="C52" s="21">
        <v>120.75830000000001</v>
      </c>
      <c r="D52" s="21">
        <v>266.65296999999998</v>
      </c>
    </row>
    <row r="53" spans="1:4" ht="14.4">
      <c r="A53" s="15"/>
      <c r="B53" s="18">
        <v>4.71807</v>
      </c>
      <c r="C53" s="21">
        <v>126.29618000000001</v>
      </c>
      <c r="D53" s="21">
        <v>263.47572000000002</v>
      </c>
    </row>
    <row r="54" spans="1:4" ht="14.4">
      <c r="A54" s="15"/>
      <c r="B54" s="18">
        <v>5.2140399999999998</v>
      </c>
      <c r="C54" s="21">
        <v>126.47843</v>
      </c>
      <c r="D54" s="21">
        <v>242.36532</v>
      </c>
    </row>
    <row r="55" spans="1:4" ht="14.4">
      <c r="A55" s="15"/>
      <c r="B55" s="18">
        <v>4.97797</v>
      </c>
      <c r="C55" s="21">
        <v>122.6914</v>
      </c>
      <c r="D55" s="21">
        <v>271.14278000000002</v>
      </c>
    </row>
    <row r="56" spans="1:4">
      <c r="A56" s="1" t="s">
        <v>1</v>
      </c>
      <c r="B56" s="2">
        <f>AVERAGE(B51:B55)</f>
        <v>4.9042539999999999</v>
      </c>
      <c r="C56" s="2">
        <f>AVERAGE(C51:C55)</f>
        <v>125.68429399999999</v>
      </c>
      <c r="D56" s="2">
        <f>AVERAGE(D51:D55)</f>
        <v>256.46817199999998</v>
      </c>
    </row>
    <row r="57" spans="1:4">
      <c r="A57" s="5" t="s">
        <v>2</v>
      </c>
      <c r="B57" s="2">
        <f>STDEV(B51:B55)</f>
        <v>0.23916374355240372</v>
      </c>
      <c r="C57" s="2">
        <f>STDEV(C51:C55)</f>
        <v>4.3773654000071751</v>
      </c>
      <c r="D57" s="2">
        <f>STDEV(D51:D55)</f>
        <v>14.854576008986932</v>
      </c>
    </row>
    <row r="58" spans="1:4">
      <c r="A58" s="12" t="s">
        <v>3</v>
      </c>
      <c r="B58" s="3">
        <f>B57/B56*100</f>
        <v>4.8766589893672663</v>
      </c>
      <c r="C58" s="3">
        <f>C57/C56*100</f>
        <v>3.4828261039578861</v>
      </c>
      <c r="D58" s="3">
        <f>D57/D56*100</f>
        <v>5.791976405160689</v>
      </c>
    </row>
    <row r="59" spans="1:4">
      <c r="A59" s="9" t="s">
        <v>4</v>
      </c>
      <c r="B59" s="4">
        <f>(B56-B50)/B50*100</f>
        <v>-1.9149200000000022</v>
      </c>
      <c r="C59" s="4">
        <f t="shared" ref="C59:D59" si="4">(C56-C50)/C50*100</f>
        <v>4.7369116666666624</v>
      </c>
      <c r="D59" s="4">
        <f t="shared" si="4"/>
        <v>6.8617383333333253</v>
      </c>
    </row>
  </sheetData>
  <mergeCells count="12">
    <mergeCell ref="A33:A34"/>
    <mergeCell ref="B33:D33"/>
    <mergeCell ref="A35:A39"/>
    <mergeCell ref="A49:A50"/>
    <mergeCell ref="B49:D49"/>
    <mergeCell ref="A51:A55"/>
    <mergeCell ref="A1:A2"/>
    <mergeCell ref="B1:D1"/>
    <mergeCell ref="A3:A7"/>
    <mergeCell ref="A17:A18"/>
    <mergeCell ref="B17:D17"/>
    <mergeCell ref="A19:A2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"/>
  <sheetViews>
    <sheetView topLeftCell="A37" workbookViewId="0">
      <selection activeCell="G7" sqref="G7"/>
    </sheetView>
  </sheetViews>
  <sheetFormatPr defaultRowHeight="13.8"/>
  <cols>
    <col min="1" max="1" width="8.88671875" style="16" customWidth="1"/>
    <col min="2" max="2" width="8.5546875" style="16" bestFit="1" customWidth="1"/>
    <col min="3" max="4" width="9.5546875" style="16" bestFit="1" customWidth="1"/>
  </cols>
  <sheetData>
    <row r="1" spans="1:4">
      <c r="A1" s="6" t="s">
        <v>0</v>
      </c>
      <c r="B1" s="7" t="s">
        <v>9</v>
      </c>
      <c r="C1" s="7"/>
      <c r="D1" s="7"/>
    </row>
    <row r="2" spans="1:4">
      <c r="A2" s="8"/>
      <c r="B2" s="9">
        <v>2</v>
      </c>
      <c r="C2" s="9">
        <v>40</v>
      </c>
      <c r="D2" s="9">
        <v>80</v>
      </c>
    </row>
    <row r="3" spans="1:4">
      <c r="A3" s="10" t="s">
        <v>11</v>
      </c>
      <c r="B3" s="1">
        <v>2.1310500000000001</v>
      </c>
      <c r="C3" s="1">
        <v>41.681240000000003</v>
      </c>
      <c r="D3" s="1">
        <v>80.536370000000005</v>
      </c>
    </row>
    <row r="4" spans="1:4">
      <c r="A4" s="11"/>
      <c r="B4" s="1">
        <v>2.2178599999999999</v>
      </c>
      <c r="C4" s="1">
        <v>41.345170000000003</v>
      </c>
      <c r="D4" s="1">
        <v>80.574740000000006</v>
      </c>
    </row>
    <row r="5" spans="1:4">
      <c r="A5" s="11"/>
      <c r="B5" s="1">
        <v>2.2570199999999998</v>
      </c>
      <c r="C5" s="1">
        <v>40.722020000000001</v>
      </c>
      <c r="D5" s="1">
        <v>83.751339999999999</v>
      </c>
    </row>
    <row r="6" spans="1:4">
      <c r="A6" s="11"/>
      <c r="B6" s="1">
        <v>2.16492</v>
      </c>
      <c r="C6" s="1">
        <v>41.779919999999997</v>
      </c>
      <c r="D6" s="1">
        <v>82.861580000000004</v>
      </c>
    </row>
    <row r="7" spans="1:4">
      <c r="A7" s="11"/>
      <c r="B7" s="1">
        <v>2.21638</v>
      </c>
      <c r="C7" s="1">
        <v>38.435459999999999</v>
      </c>
      <c r="D7" s="1">
        <v>84.467280000000002</v>
      </c>
    </row>
    <row r="8" spans="1:4">
      <c r="A8" s="1" t="s">
        <v>1</v>
      </c>
      <c r="B8" s="2">
        <f>AVERAGE(B3:B7)</f>
        <v>2.1974460000000002</v>
      </c>
      <c r="C8" s="2">
        <f>AVERAGE(C3:C7)</f>
        <v>40.792761999999996</v>
      </c>
      <c r="D8" s="2">
        <f>AVERAGE(D3:D7)</f>
        <v>82.438261999999995</v>
      </c>
    </row>
    <row r="9" spans="1:4">
      <c r="A9" s="5" t="s">
        <v>2</v>
      </c>
      <c r="B9" s="2">
        <f>STDEV(B3:B7)</f>
        <v>4.9473878764454991E-2</v>
      </c>
      <c r="C9" s="2">
        <f>STDEV(C3:C7)</f>
        <v>1.3812047116267745</v>
      </c>
      <c r="D9" s="2">
        <f>STDEV(D3:D7)</f>
        <v>1.8104000546619501</v>
      </c>
    </row>
    <row r="10" spans="1:4">
      <c r="A10" s="12" t="s">
        <v>3</v>
      </c>
      <c r="B10" s="3">
        <f>B9/B8*100</f>
        <v>2.2514263724548855</v>
      </c>
      <c r="C10" s="3">
        <f>C9/C8*100</f>
        <v>3.3859063321742586</v>
      </c>
      <c r="D10" s="3">
        <f>D9/D8*100</f>
        <v>2.1960677126622952</v>
      </c>
    </row>
    <row r="11" spans="1:4">
      <c r="A11" s="9" t="s">
        <v>4</v>
      </c>
      <c r="B11" s="4">
        <f>(B8-B2)/B2*100</f>
        <v>9.8723000000000116</v>
      </c>
      <c r="C11" s="4">
        <f>(C8-C2)/C2*100</f>
        <v>1.9819049999999905</v>
      </c>
      <c r="D11" s="4">
        <f>(D8-D2)/D2*100</f>
        <v>3.0478274999999933</v>
      </c>
    </row>
    <row r="12" spans="1:4">
      <c r="A12" s="5"/>
      <c r="B12" s="5"/>
      <c r="C12" s="5"/>
      <c r="D12" s="5"/>
    </row>
    <row r="13" spans="1:4">
      <c r="A13" s="5"/>
      <c r="B13" s="5"/>
      <c r="C13" s="5"/>
      <c r="D13" s="5"/>
    </row>
    <row r="14" spans="1:4">
      <c r="A14" s="5"/>
      <c r="B14" s="5"/>
      <c r="C14" s="5"/>
      <c r="D14" s="5"/>
    </row>
    <row r="15" spans="1:4">
      <c r="A15" s="5"/>
      <c r="B15" s="5"/>
      <c r="C15" s="5"/>
      <c r="D15" s="5"/>
    </row>
    <row r="16" spans="1:4">
      <c r="A16" s="5"/>
      <c r="B16" s="5"/>
      <c r="C16" s="5"/>
      <c r="D16" s="5"/>
    </row>
    <row r="17" spans="1:4">
      <c r="A17" s="6" t="s">
        <v>5</v>
      </c>
      <c r="B17" s="7" t="s">
        <v>9</v>
      </c>
      <c r="C17" s="7"/>
      <c r="D17" s="7"/>
    </row>
    <row r="18" spans="1:4">
      <c r="A18" s="8"/>
      <c r="B18" s="9">
        <v>2</v>
      </c>
      <c r="C18" s="9">
        <v>40</v>
      </c>
      <c r="D18" s="9">
        <v>80</v>
      </c>
    </row>
    <row r="19" spans="1:4">
      <c r="A19" s="10" t="s">
        <v>10</v>
      </c>
      <c r="B19" s="1">
        <v>2.0971299999999999</v>
      </c>
      <c r="C19" s="1">
        <v>40.61253</v>
      </c>
      <c r="D19" s="1">
        <v>77.589250000000007</v>
      </c>
    </row>
    <row r="20" spans="1:4">
      <c r="A20" s="13"/>
      <c r="B20" s="1">
        <v>2.1184400000000001</v>
      </c>
      <c r="C20" s="1">
        <v>40.193829999999998</v>
      </c>
      <c r="D20" s="1">
        <v>80.585009999999997</v>
      </c>
    </row>
    <row r="21" spans="1:4">
      <c r="A21" s="13"/>
      <c r="B21" s="1">
        <v>1.87527</v>
      </c>
      <c r="C21" s="1">
        <v>40.213209999999997</v>
      </c>
      <c r="D21" s="1">
        <v>81.957689999999999</v>
      </c>
    </row>
    <row r="22" spans="1:4">
      <c r="A22" s="13"/>
      <c r="B22" s="1">
        <v>2.0634199999999998</v>
      </c>
      <c r="C22" s="1">
        <v>39.939160000000001</v>
      </c>
      <c r="D22" s="1">
        <v>79.481319999999997</v>
      </c>
    </row>
    <row r="23" spans="1:4">
      <c r="A23" s="13"/>
      <c r="B23" s="1">
        <v>2.0636800000000002</v>
      </c>
      <c r="C23" s="1">
        <v>40.164119999999997</v>
      </c>
      <c r="D23" s="1">
        <v>77.789010000000005</v>
      </c>
    </row>
    <row r="24" spans="1:4">
      <c r="A24" s="1" t="s">
        <v>1</v>
      </c>
      <c r="B24" s="2">
        <f>AVERAGE(B19:B23)</f>
        <v>2.0435880000000002</v>
      </c>
      <c r="C24" s="2">
        <f>AVERAGE(C19:C23)</f>
        <v>40.22457</v>
      </c>
      <c r="D24" s="2">
        <f>AVERAGE(D19:D23)</f>
        <v>79.480456000000004</v>
      </c>
    </row>
    <row r="25" spans="1:4">
      <c r="A25" s="5" t="s">
        <v>2</v>
      </c>
      <c r="B25" s="2">
        <f>STDEV(B19:B23)</f>
        <v>9.6950391283377513E-2</v>
      </c>
      <c r="C25" s="2">
        <f>STDEV(C19:C23)</f>
        <v>0.24325913621074935</v>
      </c>
      <c r="D25" s="2">
        <f>STDEV(D19:D23)</f>
        <v>1.857039194626755</v>
      </c>
    </row>
    <row r="26" spans="1:4">
      <c r="A26" s="12" t="s">
        <v>3</v>
      </c>
      <c r="B26" s="3">
        <f>B25/B24*100</f>
        <v>4.7441260803732215</v>
      </c>
      <c r="C26" s="3">
        <f>C25/C24*100</f>
        <v>0.60475260819630727</v>
      </c>
      <c r="D26" s="3">
        <f>D25/D24*100</f>
        <v>2.3364727482524192</v>
      </c>
    </row>
    <row r="27" spans="1:4">
      <c r="A27" s="9" t="s">
        <v>4</v>
      </c>
      <c r="B27" s="4">
        <f>(B24-B18)/B18*100</f>
        <v>2.1794000000000091</v>
      </c>
      <c r="C27" s="4">
        <f>(C24-C18)/C18*100</f>
        <v>0.56142499999999984</v>
      </c>
      <c r="D27" s="4">
        <f>(D24-D18)/D18*100</f>
        <v>-0.64942999999999529</v>
      </c>
    </row>
    <row r="28" spans="1:4">
      <c r="A28" s="5"/>
      <c r="B28" s="5"/>
      <c r="C28" s="5"/>
      <c r="D28" s="5"/>
    </row>
    <row r="29" spans="1:4">
      <c r="A29" s="5"/>
      <c r="B29" s="5"/>
      <c r="C29" s="5"/>
      <c r="D29" s="5"/>
    </row>
    <row r="30" spans="1:4">
      <c r="A30" s="5"/>
      <c r="B30" s="5"/>
      <c r="C30" s="5"/>
      <c r="D30" s="5"/>
    </row>
    <row r="31" spans="1:4">
      <c r="A31" s="5"/>
      <c r="B31" s="5"/>
      <c r="C31" s="5"/>
      <c r="D31" s="5"/>
    </row>
    <row r="32" spans="1:4">
      <c r="A32" s="5"/>
      <c r="B32" s="5"/>
      <c r="C32" s="5"/>
      <c r="D32" s="5"/>
    </row>
    <row r="33" spans="1:4">
      <c r="A33" s="6"/>
      <c r="B33" s="7" t="s">
        <v>9</v>
      </c>
      <c r="C33" s="7"/>
      <c r="D33" s="7"/>
    </row>
    <row r="34" spans="1:4">
      <c r="A34" s="8"/>
      <c r="B34" s="9">
        <v>2</v>
      </c>
      <c r="C34" s="9">
        <v>40</v>
      </c>
      <c r="D34" s="9">
        <v>80</v>
      </c>
    </row>
    <row r="35" spans="1:4">
      <c r="A35" s="14" t="s">
        <v>6</v>
      </c>
      <c r="B35" s="1">
        <v>2.1803499999999998</v>
      </c>
      <c r="C35" s="1">
        <v>40.873860000000001</v>
      </c>
      <c r="D35" s="1">
        <v>80.901330000000002</v>
      </c>
    </row>
    <row r="36" spans="1:4">
      <c r="A36" s="15"/>
      <c r="B36" s="1">
        <v>2.2507299999999999</v>
      </c>
      <c r="C36" s="1">
        <v>39.523800000000001</v>
      </c>
      <c r="D36" s="1">
        <v>78.468459999999993</v>
      </c>
    </row>
    <row r="37" spans="1:4">
      <c r="A37" s="15"/>
      <c r="B37" s="1">
        <v>2.2524199999999999</v>
      </c>
      <c r="C37" s="1">
        <v>39.136749999999999</v>
      </c>
      <c r="D37" s="1">
        <v>80.888050000000007</v>
      </c>
    </row>
    <row r="38" spans="1:4">
      <c r="A38" s="15"/>
      <c r="B38" s="1">
        <v>2.2186400000000002</v>
      </c>
      <c r="C38" s="1">
        <v>39.965519999999998</v>
      </c>
      <c r="D38" s="1">
        <v>80.845010000000002</v>
      </c>
    </row>
    <row r="39" spans="1:4">
      <c r="A39" s="15"/>
      <c r="B39" s="1">
        <v>2.2869700000000002</v>
      </c>
      <c r="C39" s="1">
        <v>39.056229999999999</v>
      </c>
      <c r="D39" s="1">
        <v>81.603650000000002</v>
      </c>
    </row>
    <row r="40" spans="1:4">
      <c r="A40" s="1" t="s">
        <v>1</v>
      </c>
      <c r="B40" s="2">
        <f>AVERAGE(B35:B39)</f>
        <v>2.237822</v>
      </c>
      <c r="C40" s="2">
        <f>AVERAGE(C35:C39)</f>
        <v>39.711232000000003</v>
      </c>
      <c r="D40" s="2">
        <f>AVERAGE(D35:D39)</f>
        <v>80.541300000000007</v>
      </c>
    </row>
    <row r="41" spans="1:4">
      <c r="A41" s="5" t="s">
        <v>2</v>
      </c>
      <c r="B41" s="2">
        <f>STDEV(B35:B39)</f>
        <v>4.0206417025146705E-2</v>
      </c>
      <c r="C41" s="2">
        <f>STDEV(C35:C39)</f>
        <v>0.74339662971391007</v>
      </c>
      <c r="D41" s="2">
        <f>STDEV(D35:D39)</f>
        <v>1.2007653929473525</v>
      </c>
    </row>
    <row r="42" spans="1:4">
      <c r="A42" s="12" t="s">
        <v>3</v>
      </c>
      <c r="B42" s="3">
        <f>B41/B40*100</f>
        <v>1.7966762783253856</v>
      </c>
      <c r="C42" s="3">
        <f>C41/C40*100</f>
        <v>1.8720059597091072</v>
      </c>
      <c r="D42" s="3">
        <f>D41/D40*100</f>
        <v>1.4908691478128022</v>
      </c>
    </row>
    <row r="43" spans="1:4">
      <c r="A43" s="9" t="s">
        <v>4</v>
      </c>
      <c r="B43" s="4">
        <f>(B40-B34)/B34*100</f>
        <v>11.891099999999998</v>
      </c>
      <c r="C43" s="4">
        <f>(C40-C34)/C34*100</f>
        <v>-0.72191999999999368</v>
      </c>
      <c r="D43" s="4">
        <f>(D40-D34)/D34*100</f>
        <v>0.67662500000000847</v>
      </c>
    </row>
    <row r="44" spans="1:4">
      <c r="A44" s="5"/>
      <c r="B44" s="5"/>
      <c r="C44" s="5"/>
      <c r="D44" s="5"/>
    </row>
    <row r="45" spans="1:4">
      <c r="A45" s="5"/>
      <c r="B45" s="5"/>
      <c r="C45" s="5"/>
      <c r="D45" s="5"/>
    </row>
    <row r="46" spans="1:4">
      <c r="A46" s="5"/>
      <c r="B46" s="5"/>
      <c r="C46" s="5"/>
      <c r="D46" s="5"/>
    </row>
    <row r="47" spans="1:4">
      <c r="A47" s="5"/>
      <c r="B47" s="5"/>
      <c r="C47" s="5"/>
      <c r="D47" s="5"/>
    </row>
    <row r="48" spans="1:4">
      <c r="A48" s="5"/>
      <c r="B48" s="5"/>
      <c r="C48" s="5"/>
      <c r="D48" s="5"/>
    </row>
    <row r="49" spans="1:4">
      <c r="A49" s="6" t="s">
        <v>7</v>
      </c>
      <c r="B49" s="7" t="s">
        <v>9</v>
      </c>
      <c r="C49" s="7"/>
      <c r="D49" s="7"/>
    </row>
    <row r="50" spans="1:4">
      <c r="A50" s="8"/>
      <c r="B50" s="9">
        <v>2</v>
      </c>
      <c r="C50" s="9">
        <v>40</v>
      </c>
      <c r="D50" s="9">
        <v>80</v>
      </c>
    </row>
    <row r="51" spans="1:4">
      <c r="A51" s="14" t="s">
        <v>8</v>
      </c>
      <c r="B51" s="1">
        <v>2.0504799999999999</v>
      </c>
      <c r="C51" s="1">
        <v>42.416879999999999</v>
      </c>
      <c r="D51" s="1">
        <v>79.419719999999998</v>
      </c>
    </row>
    <row r="52" spans="1:4">
      <c r="A52" s="15"/>
      <c r="B52" s="1">
        <v>2.2105199999999998</v>
      </c>
      <c r="C52" s="1">
        <v>42.229790000000001</v>
      </c>
      <c r="D52" s="1">
        <v>87.607500000000002</v>
      </c>
    </row>
    <row r="53" spans="1:4">
      <c r="A53" s="15"/>
      <c r="B53" s="1">
        <v>2.37873</v>
      </c>
      <c r="C53" s="1">
        <v>43.324370000000002</v>
      </c>
      <c r="D53" s="1">
        <v>79.844650000000001</v>
      </c>
    </row>
    <row r="54" spans="1:4">
      <c r="A54" s="15"/>
      <c r="B54" s="1">
        <v>2.4055399999999998</v>
      </c>
      <c r="C54" s="1">
        <v>40.918689999999998</v>
      </c>
      <c r="D54" s="1">
        <v>87.576970000000003</v>
      </c>
    </row>
    <row r="55" spans="1:4">
      <c r="A55" s="15"/>
      <c r="B55" s="1">
        <v>2.4264999999999999</v>
      </c>
      <c r="C55" s="1">
        <v>41.569189999999999</v>
      </c>
      <c r="D55" s="1">
        <v>89.249300000000005</v>
      </c>
    </row>
    <row r="56" spans="1:4">
      <c r="A56" s="1" t="s">
        <v>1</v>
      </c>
      <c r="B56" s="2">
        <f>AVERAGE(B51:B55)</f>
        <v>2.2943539999999998</v>
      </c>
      <c r="C56" s="2">
        <f>AVERAGE(C51:C55)</f>
        <v>42.091783999999997</v>
      </c>
      <c r="D56" s="2">
        <f>AVERAGE(D51:D55)</f>
        <v>84.73962800000001</v>
      </c>
    </row>
    <row r="57" spans="1:4">
      <c r="A57" s="5" t="s">
        <v>2</v>
      </c>
      <c r="B57" s="2">
        <f>STDEV(B51:B55)</f>
        <v>0.16081578647632827</v>
      </c>
      <c r="C57" s="2">
        <f>STDEV(C51:C55)</f>
        <v>0.90736642740405737</v>
      </c>
      <c r="D57" s="2">
        <f>STDEV(D51:D55)</f>
        <v>4.7136655516137358</v>
      </c>
    </row>
    <row r="58" spans="1:4">
      <c r="A58" s="12" t="s">
        <v>3</v>
      </c>
      <c r="B58" s="3">
        <f>B57/B56*100</f>
        <v>7.0091967706957288</v>
      </c>
      <c r="C58" s="3">
        <f>C57/C56*100</f>
        <v>2.1556853646404188</v>
      </c>
      <c r="D58" s="3">
        <f>D57/D56*100</f>
        <v>5.5625280200825706</v>
      </c>
    </row>
    <row r="59" spans="1:4">
      <c r="A59" s="9" t="s">
        <v>4</v>
      </c>
      <c r="B59" s="4">
        <f>(B56-B50)/B50*100</f>
        <v>14.71769999999999</v>
      </c>
      <c r="C59" s="4">
        <f>(C56-C50)/C50*100</f>
        <v>5.2294599999999924</v>
      </c>
      <c r="D59" s="4">
        <f>(D56-D50)/D50*100</f>
        <v>5.924535000000013</v>
      </c>
    </row>
  </sheetData>
  <mergeCells count="12">
    <mergeCell ref="A33:A34"/>
    <mergeCell ref="B33:D33"/>
    <mergeCell ref="A35:A39"/>
    <mergeCell ref="A49:A50"/>
    <mergeCell ref="B49:D49"/>
    <mergeCell ref="A51:A55"/>
    <mergeCell ref="A1:A2"/>
    <mergeCell ref="B1:D1"/>
    <mergeCell ref="A3:A7"/>
    <mergeCell ref="A17:A18"/>
    <mergeCell ref="B17:D17"/>
    <mergeCell ref="A19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Drug crizotinib</vt:lpstr>
      <vt:lpstr>Metabolite 2-Keto crizotinib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</dc:creator>
  <cp:lastModifiedBy>aaaa Aa</cp:lastModifiedBy>
  <dcterms:created xsi:type="dcterms:W3CDTF">2015-06-05T18:19:34Z</dcterms:created>
  <dcterms:modified xsi:type="dcterms:W3CDTF">2025-05-09T05:46:47Z</dcterms:modified>
</cp:coreProperties>
</file>